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13_ncr:1_{A665C3FD-D0B3-4B53-B8A5-A14F6A4178C9}" xr6:coauthVersionLast="47" xr6:coauthVersionMax="47" xr10:uidLastSave="{00000000-0000-0000-0000-000000000000}"/>
  <bookViews>
    <workbookView xWindow="-110" yWindow="-110" windowWidth="19420" windowHeight="11020" xr2:uid="{AE547C08-26F2-4E08-93A2-0DD04B64895B}"/>
  </bookViews>
  <sheets>
    <sheet name="1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RawBetaTable" localSheetId="0">'1YWD BETAS'!$B$3:$F$20</definedName>
    <definedName name="VLAdjBetaTable" localSheetId="0">'1YWD BETAS'!$B$23:$F$40</definedName>
    <definedName name="VLRoundedBetaTable" localSheetId="0">'1YWD BETAS'!$B$43:$F$60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32" i="1" s="1"/>
  <c r="F52" i="1" s="1"/>
  <c r="F10" i="1"/>
  <c r="F9" i="1"/>
  <c r="F29" i="1" s="1"/>
  <c r="F49" i="1" s="1"/>
  <c r="F8" i="1"/>
  <c r="F7" i="1"/>
  <c r="F6" i="1"/>
  <c r="F5" i="1"/>
  <c r="E14" i="1"/>
  <c r="E13" i="1"/>
  <c r="E12" i="1"/>
  <c r="E32" i="1" s="1"/>
  <c r="E52" i="1" s="1"/>
  <c r="E10" i="1"/>
  <c r="E30" i="1" s="1"/>
  <c r="E50" i="1" s="1"/>
  <c r="E9" i="1"/>
  <c r="E8" i="1"/>
  <c r="E28" i="1" s="1"/>
  <c r="E48" i="1" s="1"/>
  <c r="E7" i="1"/>
  <c r="E6" i="1"/>
  <c r="E26" i="1" s="1"/>
  <c r="E46" i="1" s="1"/>
  <c r="E5" i="1"/>
  <c r="D14" i="1"/>
  <c r="D34" i="1" s="1"/>
  <c r="D54" i="1" s="1"/>
  <c r="D13" i="1"/>
  <c r="D12" i="1"/>
  <c r="D10" i="1"/>
  <c r="D16" i="1" s="1"/>
  <c r="D9" i="1"/>
  <c r="D29" i="1" s="1"/>
  <c r="D49" i="1" s="1"/>
  <c r="D8" i="1"/>
  <c r="D7" i="1"/>
  <c r="D6" i="1"/>
  <c r="D5" i="1"/>
  <c r="C14" i="1"/>
  <c r="C13" i="1"/>
  <c r="C12" i="1"/>
  <c r="C32" i="1" s="1"/>
  <c r="C52" i="1" s="1"/>
  <c r="C10" i="1"/>
  <c r="C30" i="1" s="1"/>
  <c r="C50" i="1" s="1"/>
  <c r="C9" i="1"/>
  <c r="C8" i="1"/>
  <c r="C7" i="1"/>
  <c r="C27" i="1" s="1"/>
  <c r="C47" i="1" s="1"/>
  <c r="C6" i="1"/>
  <c r="C5" i="1"/>
  <c r="D45" i="1"/>
  <c r="C46" i="1"/>
  <c r="F26" i="1"/>
  <c r="F27" i="1"/>
  <c r="F47" i="1" s="1"/>
  <c r="F28" i="1"/>
  <c r="F48" i="1" s="1"/>
  <c r="F30" i="1"/>
  <c r="F50" i="1" s="1"/>
  <c r="F33" i="1"/>
  <c r="F53" i="1" s="1"/>
  <c r="F34" i="1"/>
  <c r="F54" i="1" s="1"/>
  <c r="E25" i="1"/>
  <c r="E45" i="1" s="1"/>
  <c r="E29" i="1"/>
  <c r="E49" i="1" s="1"/>
  <c r="E33" i="1"/>
  <c r="E53" i="1" s="1"/>
  <c r="E34" i="1"/>
  <c r="E54" i="1" s="1"/>
  <c r="D25" i="1"/>
  <c r="D26" i="1"/>
  <c r="D46" i="1" s="1"/>
  <c r="D27" i="1"/>
  <c r="D47" i="1" s="1"/>
  <c r="D28" i="1"/>
  <c r="D48" i="1" s="1"/>
  <c r="D30" i="1"/>
  <c r="D50" i="1" s="1"/>
  <c r="D32" i="1"/>
  <c r="D52" i="1" s="1"/>
  <c r="D33" i="1"/>
  <c r="D53" i="1" s="1"/>
  <c r="C25" i="1"/>
  <c r="C26" i="1"/>
  <c r="C28" i="1"/>
  <c r="C48" i="1" s="1"/>
  <c r="C29" i="1"/>
  <c r="C49" i="1" s="1"/>
  <c r="C33" i="1"/>
  <c r="C53" i="1" s="1"/>
  <c r="C34" i="1"/>
  <c r="C54" i="1" s="1"/>
  <c r="D17" i="1"/>
  <c r="C17" i="1"/>
  <c r="C16" i="1"/>
  <c r="F19" i="1" l="1"/>
  <c r="F16" i="1"/>
  <c r="F18" i="1"/>
  <c r="F25" i="1"/>
  <c r="F45" i="1" s="1"/>
  <c r="F17" i="1"/>
  <c r="E18" i="1"/>
  <c r="E27" i="1"/>
  <c r="E47" i="1" s="1"/>
  <c r="E19" i="1"/>
  <c r="E56" i="1"/>
  <c r="E17" i="1"/>
  <c r="E16" i="1"/>
  <c r="E39" i="1"/>
  <c r="E36" i="1"/>
  <c r="D20" i="1"/>
  <c r="D18" i="1"/>
  <c r="D19" i="1"/>
  <c r="D39" i="1"/>
  <c r="D38" i="1"/>
  <c r="C18" i="1"/>
  <c r="C38" i="1"/>
  <c r="C19" i="1"/>
  <c r="C37" i="1"/>
  <c r="C45" i="1"/>
  <c r="E58" i="1"/>
  <c r="E57" i="1"/>
  <c r="E59" i="1"/>
  <c r="F56" i="1"/>
  <c r="C56" i="1"/>
  <c r="C59" i="1"/>
  <c r="C58" i="1"/>
  <c r="C57" i="1"/>
  <c r="F39" i="1"/>
  <c r="F38" i="1"/>
  <c r="F46" i="1"/>
  <c r="F57" i="1" s="1"/>
  <c r="F37" i="1"/>
  <c r="D59" i="1"/>
  <c r="C20" i="1"/>
  <c r="E38" i="1"/>
  <c r="E37" i="1"/>
  <c r="E40" i="1" s="1"/>
  <c r="D58" i="1"/>
  <c r="C36" i="1"/>
  <c r="C39" i="1"/>
  <c r="D37" i="1"/>
  <c r="D36" i="1"/>
  <c r="D57" i="1"/>
  <c r="D56" i="1"/>
  <c r="F20" i="1" l="1"/>
  <c r="F36" i="1"/>
  <c r="F40" i="1" s="1"/>
  <c r="E20" i="1"/>
  <c r="E60" i="1"/>
  <c r="D60" i="1"/>
  <c r="D40" i="1"/>
  <c r="C40" i="1"/>
  <c r="F60" i="1"/>
  <c r="F58" i="1"/>
  <c r="F59" i="1"/>
  <c r="C60" i="1"/>
</calcChain>
</file>

<file path=xl/sharedStrings.xml><?xml version="1.0" encoding="utf-8"?>
<sst xmlns="http://schemas.openxmlformats.org/spreadsheetml/2006/main" count="61" uniqueCount="20">
  <si>
    <t>Historical beta vs. 'SPX' looking back 1.0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</si>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</sst>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07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14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21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28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07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14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21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28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07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14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21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28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07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14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21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28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07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14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21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28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07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14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21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28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07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14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21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28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07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14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21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28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07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14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21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07_MULT"/>
    </sheetNames>
    <definedNames>
      <definedName name="RgsnLNBeta5" refersTo="='ATO_20260407_MULT'!$AH$3" sheetId="0"/>
    </definedNames>
    <sheetDataSet>
      <sheetData sheetId="0">
        <row r="3">
          <cell r="J3">
            <v>0.45694436519065995</v>
          </cell>
          <cell r="AH3">
            <v>-0.12662934672103848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14_MULT"/>
    </sheetNames>
    <definedNames>
      <definedName name="RgsnLNBeta5" refersTo="='ATO_20260414_MULT'!$AH$3" sheetId="0"/>
    </definedNames>
    <sheetDataSet>
      <sheetData sheetId="0">
        <row r="3">
          <cell r="J3">
            <v>0.45376406070269992</v>
          </cell>
          <cell r="AH3">
            <v>-0.11461487894395579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21_MULT"/>
    </sheetNames>
    <definedNames>
      <definedName name="RgsnLNBeta5" refersTo="='ATO_20260421_MULT'!$AH$3" sheetId="0"/>
    </definedNames>
    <sheetDataSet>
      <sheetData sheetId="0">
        <row r="3">
          <cell r="J3">
            <v>0.44630882829243795</v>
          </cell>
          <cell r="AH3">
            <v>-0.18153606016090379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28_MULT"/>
    </sheetNames>
    <definedNames>
      <definedName name="RgsnLNBeta5" refersTo="='ATO_20260428_MULT'!$AH$3" sheetId="0"/>
    </definedNames>
    <sheetDataSet>
      <sheetData sheetId="0">
        <row r="3">
          <cell r="J3">
            <v>0.44591154043785147</v>
          </cell>
          <cell r="AH3">
            <v>-0.19320603727002933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07_MULT"/>
    </sheetNames>
    <definedNames>
      <definedName name="RgsnLNBeta5" refersTo="='CPK_20260407_MULT'!$AH$3" sheetId="0"/>
    </definedNames>
    <sheetDataSet>
      <sheetData sheetId="0">
        <row r="3">
          <cell r="J3">
            <v>0.37776058122682415</v>
          </cell>
          <cell r="AH3">
            <v>-0.24867000085996477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14_MULT"/>
    </sheetNames>
    <definedNames>
      <definedName name="RgsnLNBeta5" refersTo="='CPK_20260414_MULT'!$AH$3" sheetId="0"/>
    </definedNames>
    <sheetDataSet>
      <sheetData sheetId="0">
        <row r="3">
          <cell r="J3">
            <v>0.37713552004533396</v>
          </cell>
          <cell r="AH3">
            <v>-0.19800823880030782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21_MULT"/>
    </sheetNames>
    <definedNames>
      <definedName name="RgsnLNBeta5" refersTo="='CPK_20260421_MULT'!$AH$3" sheetId="0"/>
    </definedNames>
    <sheetDataSet>
      <sheetData sheetId="0">
        <row r="3">
          <cell r="J3">
            <v>0.36747902404640648</v>
          </cell>
          <cell r="AH3">
            <v>-0.23738754107763119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28_MULT"/>
    </sheetNames>
    <definedNames>
      <definedName name="RgsnLNBeta5" refersTo="='CPK_20260428_MULT'!$AH$3" sheetId="0"/>
    </definedNames>
    <sheetDataSet>
      <sheetData sheetId="0">
        <row r="3">
          <cell r="J3">
            <v>0.3669182615089337</v>
          </cell>
          <cell r="AH3">
            <v>-0.25031448192756334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07_MULT"/>
    </sheetNames>
    <definedNames>
      <definedName name="RgsnLNBeta5" refersTo="='NI_20260407_MULT'!$AH$3" sheetId="0"/>
    </definedNames>
    <sheetDataSet>
      <sheetData sheetId="0">
        <row r="3">
          <cell r="J3">
            <v>0.52838912248183156</v>
          </cell>
          <cell r="AH3">
            <v>8.5347770371144424E-2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14_MULT"/>
    </sheetNames>
    <definedNames>
      <definedName name="RgsnLNBeta5" refersTo="='NI_20260414_MULT'!$AH$3" sheetId="0"/>
    </definedNames>
    <sheetDataSet>
      <sheetData sheetId="0">
        <row r="3">
          <cell r="J3">
            <v>0.52431713909351041</v>
          </cell>
          <cell r="AH3">
            <v>5.82381937642013E-2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21_MULT"/>
    </sheetNames>
    <definedNames>
      <definedName name="RgsnLNBeta5" refersTo="='NI_20260421_MULT'!$AH$3" sheetId="0"/>
    </definedNames>
    <sheetDataSet>
      <sheetData sheetId="0">
        <row r="3">
          <cell r="J3">
            <v>0.51958088924008516</v>
          </cell>
          <cell r="AH3">
            <v>4.9755907751469876E-3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28_MULT"/>
    </sheetNames>
    <definedNames>
      <definedName name="RgsnLNBeta5" refersTo="='NI_20260428_MULT'!$AH$3" sheetId="0"/>
    </definedNames>
    <sheetDataSet>
      <sheetData sheetId="0">
        <row r="3">
          <cell r="J3">
            <v>0.51982047883911375</v>
          </cell>
          <cell r="AH3">
            <v>4.3204151902886895E-3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07_MULT"/>
    </sheetNames>
    <definedNames>
      <definedName name="RgsnLNBeta5" refersTo="='NJR_20260407_MULT'!$AH$3" sheetId="0"/>
    </definedNames>
    <sheetDataSet>
      <sheetData sheetId="0">
        <row r="3">
          <cell r="J3">
            <v>0.38760009643839127</v>
          </cell>
          <cell r="AH3">
            <v>-0.37905680204694991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14_MULT"/>
    </sheetNames>
    <definedNames>
      <definedName name="RgsnLNBeta5" refersTo="='NJR_20260414_MULT'!$AH$3" sheetId="0"/>
    </definedNames>
    <sheetDataSet>
      <sheetData sheetId="0">
        <row r="3">
          <cell r="J3">
            <v>0.38665952943471144</v>
          </cell>
          <cell r="AH3">
            <v>-0.32863054003667369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21_MULT"/>
    </sheetNames>
    <definedNames>
      <definedName name="RgsnLNBeta5" refersTo="='NJR_20260421_MULT'!$AH$3" sheetId="0"/>
    </definedNames>
    <sheetDataSet>
      <sheetData sheetId="0">
        <row r="3">
          <cell r="J3">
            <v>0.37942258628673042</v>
          </cell>
          <cell r="AH3">
            <v>-0.37297582120008099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28_MULT"/>
    </sheetNames>
    <definedNames>
      <definedName name="RgsnLNBeta5" refersTo="='NJR_20260428_MULT'!$AH$3" sheetId="0"/>
    </definedNames>
    <sheetDataSet>
      <sheetData sheetId="0">
        <row r="3">
          <cell r="J3">
            <v>0.37904767422363872</v>
          </cell>
          <cell r="AH3">
            <v>-0.3781486262318291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07_MULT"/>
    </sheetNames>
    <definedNames>
      <definedName name="RgsnLNBeta5" refersTo="='NWN_20260407_MULT'!$AH$3" sheetId="0"/>
    </definedNames>
    <sheetDataSet>
      <sheetData sheetId="0">
        <row r="3">
          <cell r="J3">
            <v>0.38714147929620912</v>
          </cell>
          <cell r="AH3">
            <v>-0.24082916063820964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14_MULT"/>
    </sheetNames>
    <definedNames>
      <definedName name="RgsnLNBeta5" refersTo="='NWN_20260414_MULT'!$AH$3" sheetId="0"/>
    </definedNames>
    <sheetDataSet>
      <sheetData sheetId="0">
        <row r="3">
          <cell r="J3">
            <v>0.38592885547821137</v>
          </cell>
          <cell r="AH3">
            <v>-0.22629951375800936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21_MULT"/>
    </sheetNames>
    <definedNames>
      <definedName name="RgsnLNBeta5" refersTo="='NWN_20260421_MULT'!$AH$3" sheetId="0"/>
    </definedNames>
    <sheetDataSet>
      <sheetData sheetId="0">
        <row r="3">
          <cell r="J3">
            <v>0.37838528478628741</v>
          </cell>
          <cell r="AH3">
            <v>-0.28904709328659361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28_MULT"/>
    </sheetNames>
    <definedNames>
      <definedName name="RgsnLNBeta5" refersTo="='NWN_20260428_MULT'!$AH$3" sheetId="0"/>
    </definedNames>
    <sheetDataSet>
      <sheetData sheetId="0">
        <row r="3">
          <cell r="J3">
            <v>0.37737240449000969</v>
          </cell>
          <cell r="AH3">
            <v>-0.30417266137097787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07_MULT"/>
    </sheetNames>
    <definedNames>
      <definedName name="RgsnLNBeta5" refersTo="='OGS_20260407_MULT'!$AH$3" sheetId="0"/>
    </definedNames>
    <sheetDataSet>
      <sheetData sheetId="0">
        <row r="3">
          <cell r="J3">
            <v>0.4179618301307651</v>
          </cell>
          <cell r="AH3">
            <v>-0.19741529272494868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14_MULT"/>
    </sheetNames>
    <definedNames>
      <definedName name="RgsnLNBeta5" refersTo="='OGS_20260414_MULT'!$AH$3" sheetId="0"/>
    </definedNames>
    <sheetDataSet>
      <sheetData sheetId="0">
        <row r="3">
          <cell r="J3">
            <v>0.4164622885094032</v>
          </cell>
          <cell r="AH3">
            <v>-0.17819124484797216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21_MULT"/>
    </sheetNames>
    <definedNames>
      <definedName name="RgsnLNBeta5" refersTo="='OGS_20260421_MULT'!$AH$3" sheetId="0"/>
    </definedNames>
    <sheetDataSet>
      <sheetData sheetId="0">
        <row r="3">
          <cell r="J3">
            <v>0.4115550743942672</v>
          </cell>
          <cell r="AH3">
            <v>-0.22104509160149874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28_MULT"/>
    </sheetNames>
    <definedNames>
      <definedName name="RgsnLNBeta5" refersTo="='OGS_20260428_MULT'!$AH$3" sheetId="0"/>
    </definedNames>
    <sheetDataSet>
      <sheetData sheetId="0">
        <row r="3">
          <cell r="J3">
            <v>0.41053023738177963</v>
          </cell>
          <cell r="AH3">
            <v>-0.23855837357513235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07_MULT"/>
    </sheetNames>
    <definedNames>
      <definedName name="RgsnLNBeta5" refersTo="='SR_20260407_MULT'!$AH$3" sheetId="0"/>
    </definedNames>
    <sheetDataSet>
      <sheetData sheetId="0">
        <row r="3">
          <cell r="J3">
            <v>0.40748228869740466</v>
          </cell>
          <cell r="AH3">
            <v>-4.2836619232484587E-2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14_MULT"/>
    </sheetNames>
    <definedNames>
      <definedName name="RgsnLNBeta5" refersTo="='SR_20260414_MULT'!$AH$3" sheetId="0"/>
    </definedNames>
    <sheetDataSet>
      <sheetData sheetId="0">
        <row r="3">
          <cell r="J3">
            <v>0.40598278128211046</v>
          </cell>
          <cell r="AH3">
            <v>-1.5412118572803842E-2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21_MULT"/>
    </sheetNames>
    <definedNames>
      <definedName name="RgsnLNBeta5" refersTo="='SR_20260421_MULT'!$AH$3" sheetId="0"/>
    </definedNames>
    <sheetDataSet>
      <sheetData sheetId="0">
        <row r="3">
          <cell r="J3">
            <v>0.39908161753423393</v>
          </cell>
          <cell r="AH3">
            <v>-3.9706795133000287E-2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28_MULT"/>
    </sheetNames>
    <definedNames>
      <definedName name="RgsnLNBeta5" refersTo="='SR_20260428_MULT'!$AH$3" sheetId="0"/>
    </definedNames>
    <sheetDataSet>
      <sheetData sheetId="0">
        <row r="3">
          <cell r="J3">
            <v>0.39802612601643039</v>
          </cell>
          <cell r="AH3">
            <v>-4.4242597072928144E-2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07_MULT"/>
    </sheetNames>
    <definedNames>
      <definedName name="RgsnLNBeta5" refersTo="='SWX_20260407_MULT'!$AH$3" sheetId="0"/>
    </definedNames>
    <sheetDataSet>
      <sheetData sheetId="0">
        <row r="3">
          <cell r="J3">
            <v>0.46658676548432293</v>
          </cell>
          <cell r="AH3">
            <v>-0.16698696710061478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14_MULT"/>
    </sheetNames>
    <definedNames>
      <definedName name="RgsnLNBeta5" refersTo="='SWX_20260414_MULT'!$AH$3" sheetId="0"/>
    </definedNames>
    <sheetDataSet>
      <sheetData sheetId="0">
        <row r="3">
          <cell r="J3">
            <v>0.47110300649884407</v>
          </cell>
          <cell r="AH3">
            <v>-7.9570459821947562E-2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21_MULT"/>
    </sheetNames>
    <definedNames>
      <definedName name="RgsnLNBeta5" refersTo="='SWX_20260421_MULT'!$AH$3" sheetId="0"/>
    </definedNames>
    <sheetDataSet>
      <sheetData sheetId="0">
        <row r="3">
          <cell r="J3">
            <v>0.46504662793223989</v>
          </cell>
          <cell r="AH3">
            <v>-0.12299251654692178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28_MULT"/>
    </sheetNames>
    <definedNames>
      <definedName name="RgsnLNBeta5" refersTo="='SWX_20260428_MULT'!$AH$3" sheetId="0"/>
    </definedNames>
    <sheetDataSet>
      <sheetData sheetId="0">
        <row r="3">
          <cell r="J3">
            <v>0.46449242032195931</v>
          </cell>
          <cell r="AH3">
            <v>-0.13407355219804731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07_MULT"/>
    </sheetNames>
    <definedNames>
      <definedName name="RgsnLNBeta5" refersTo="='UGI_20260407_MULT'!$AH$3" sheetId="0"/>
    </definedNames>
    <sheetDataSet>
      <sheetData sheetId="0">
        <row r="3">
          <cell r="J3">
            <v>0.6885330474328214</v>
          </cell>
          <cell r="AH3">
            <v>0.11664499992380459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14_MULT"/>
    </sheetNames>
    <definedNames>
      <definedName name="RgsnLNBeta5" refersTo="='UGI_20260414_MULT'!$AH$3" sheetId="0"/>
    </definedNames>
    <sheetDataSet>
      <sheetData sheetId="0">
        <row r="3">
          <cell r="J3">
            <v>0.68998906992658815</v>
          </cell>
          <cell r="AH3">
            <v>0.21950552899953094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21_MULT"/>
    </sheetNames>
    <definedNames>
      <definedName name="RgsnLNBeta5" refersTo="='UGI_20260421_MULT'!$AH$3" sheetId="0"/>
    </definedNames>
    <sheetDataSet>
      <sheetData sheetId="0">
        <row r="3">
          <cell r="J3">
            <v>0.67952522503832991</v>
          </cell>
          <cell r="AH3">
            <v>0.16306072903667426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28_MULT"/>
    </sheetNames>
    <definedNames>
      <definedName name="RgsnLNBeta5" refersTo="='UGI_20260428_MULT'!$AH$3" sheetId="0"/>
    </definedNames>
    <sheetDataSet>
      <sheetData sheetId="0">
        <row r="3">
          <cell r="J3">
            <v>0.67945358013299983</v>
          </cell>
          <cell r="AH3">
            <v>0.15389088994720815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E3EB8-B363-4B18-8E90-3863C5524369}">
  <dimension ref="A1:F60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7">
        <f>[1]ATO_20260407_MULT!RgsnLNBeta5</f>
        <v>-0.12662934672103848</v>
      </c>
      <c r="D5" s="7">
        <f>[2]ATO_20260414_MULT!RgsnLNBeta5</f>
        <v>-0.11461487894395579</v>
      </c>
      <c r="E5" s="7">
        <f>[3]ATO_20260421_MULT!RgsnLNBeta5</f>
        <v>-0.18153606016090379</v>
      </c>
      <c r="F5" s="7">
        <f>[4]ATO_20260428_MULT!RgsnLNBeta5</f>
        <v>-0.19320603727002933</v>
      </c>
    </row>
    <row r="6" spans="1:6" x14ac:dyDescent="0.35">
      <c r="B6" s="2" t="s">
        <v>3</v>
      </c>
      <c r="C6" s="7">
        <f>[5]CPK_20260407_MULT!RgsnLNBeta5</f>
        <v>-0.24867000085996477</v>
      </c>
      <c r="D6" s="7">
        <f>[6]CPK_20260414_MULT!RgsnLNBeta5</f>
        <v>-0.19800823880030782</v>
      </c>
      <c r="E6" s="7">
        <f>[7]CPK_20260421_MULT!RgsnLNBeta5</f>
        <v>-0.23738754107763119</v>
      </c>
      <c r="F6" s="7">
        <f>[8]CPK_20260428_MULT!RgsnLNBeta5</f>
        <v>-0.25031448192756334</v>
      </c>
    </row>
    <row r="7" spans="1:6" x14ac:dyDescent="0.35">
      <c r="B7" s="2" t="s">
        <v>4</v>
      </c>
      <c r="C7" s="7">
        <f>[9]NI_20260407_MULT!RgsnLNBeta5</f>
        <v>8.5347770371144424E-2</v>
      </c>
      <c r="D7" s="7">
        <f>[10]NI_20260414_MULT!RgsnLNBeta5</f>
        <v>5.82381937642013E-2</v>
      </c>
      <c r="E7" s="7">
        <f>[11]NI_20260421_MULT!RgsnLNBeta5</f>
        <v>4.9755907751469876E-3</v>
      </c>
      <c r="F7" s="7">
        <f>[12]NI_20260428_MULT!RgsnLNBeta5</f>
        <v>4.3204151902886895E-3</v>
      </c>
    </row>
    <row r="8" spans="1:6" x14ac:dyDescent="0.35">
      <c r="B8" s="2" t="s">
        <v>5</v>
      </c>
      <c r="C8" s="7">
        <f>[13]NJR_20260407_MULT!RgsnLNBeta5</f>
        <v>-0.37905680204694991</v>
      </c>
      <c r="D8" s="7">
        <f>[14]NJR_20260414_MULT!RgsnLNBeta5</f>
        <v>-0.32863054003667369</v>
      </c>
      <c r="E8" s="7">
        <f>[15]NJR_20260421_MULT!RgsnLNBeta5</f>
        <v>-0.37297582120008099</v>
      </c>
      <c r="F8" s="7">
        <f>[16]NJR_20260428_MULT!RgsnLNBeta5</f>
        <v>-0.3781486262318291</v>
      </c>
    </row>
    <row r="9" spans="1:6" x14ac:dyDescent="0.35">
      <c r="B9" s="2" t="s">
        <v>6</v>
      </c>
      <c r="C9" s="7">
        <f>[17]NWN_20260407_MULT!RgsnLNBeta5</f>
        <v>-0.24082916063820964</v>
      </c>
      <c r="D9" s="7">
        <f>[18]NWN_20260414_MULT!RgsnLNBeta5</f>
        <v>-0.22629951375800936</v>
      </c>
      <c r="E9" s="7">
        <f>[19]NWN_20260421_MULT!RgsnLNBeta5</f>
        <v>-0.28904709328659361</v>
      </c>
      <c r="F9" s="7">
        <f>[20]NWN_20260428_MULT!RgsnLNBeta5</f>
        <v>-0.30417266137097787</v>
      </c>
    </row>
    <row r="10" spans="1:6" x14ac:dyDescent="0.35">
      <c r="B10" s="2" t="s">
        <v>7</v>
      </c>
      <c r="C10" s="7">
        <f>[21]OGS_20260407_MULT!RgsnLNBeta5</f>
        <v>-0.19741529272494868</v>
      </c>
      <c r="D10" s="7">
        <f>[22]OGS_20260414_MULT!RgsnLNBeta5</f>
        <v>-0.17819124484797216</v>
      </c>
      <c r="E10" s="7">
        <f>[23]OGS_20260421_MULT!RgsnLNBeta5</f>
        <v>-0.22104509160149874</v>
      </c>
      <c r="F10" s="7">
        <f>[24]OGS_20260428_MULT!RgsnLNBeta5</f>
        <v>-0.23855837357513235</v>
      </c>
    </row>
    <row r="11" spans="1:6" x14ac:dyDescent="0.35">
      <c r="B11" s="2" t="s">
        <v>8</v>
      </c>
      <c r="C11" s="9" t="s">
        <v>19</v>
      </c>
      <c r="D11" s="9" t="s">
        <v>19</v>
      </c>
      <c r="E11" s="9" t="s">
        <v>19</v>
      </c>
      <c r="F11" s="9" t="s">
        <v>19</v>
      </c>
    </row>
    <row r="12" spans="1:6" x14ac:dyDescent="0.35">
      <c r="B12" s="2" t="s">
        <v>9</v>
      </c>
      <c r="C12" s="7">
        <f>[25]SR_20260407_MULT!RgsnLNBeta5</f>
        <v>-4.2836619232484587E-2</v>
      </c>
      <c r="D12" s="7">
        <f>[26]SR_20260414_MULT!RgsnLNBeta5</f>
        <v>-1.5412118572803842E-2</v>
      </c>
      <c r="E12" s="7">
        <f>[27]SR_20260421_MULT!RgsnLNBeta5</f>
        <v>-3.9706795133000287E-2</v>
      </c>
      <c r="F12" s="7">
        <f>[28]SR_20260428_MULT!RgsnLNBeta5</f>
        <v>-4.4242597072928144E-2</v>
      </c>
    </row>
    <row r="13" spans="1:6" x14ac:dyDescent="0.35">
      <c r="B13" s="2" t="s">
        <v>10</v>
      </c>
      <c r="C13" s="7">
        <f>[29]SWX_20260407_MULT!RgsnLNBeta5</f>
        <v>-0.16698696710061478</v>
      </c>
      <c r="D13" s="7">
        <f>[30]SWX_20260414_MULT!RgsnLNBeta5</f>
        <v>-7.9570459821947562E-2</v>
      </c>
      <c r="E13" s="7">
        <f>[31]SWX_20260421_MULT!RgsnLNBeta5</f>
        <v>-0.12299251654692178</v>
      </c>
      <c r="F13" s="7">
        <f>[32]SWX_20260428_MULT!RgsnLNBeta5</f>
        <v>-0.13407355219804731</v>
      </c>
    </row>
    <row r="14" spans="1:6" x14ac:dyDescent="0.35">
      <c r="B14" s="2" t="s">
        <v>11</v>
      </c>
      <c r="C14" s="7">
        <f>[33]UGI_20260407_MULT!RgsnLNBeta5</f>
        <v>0.11664499992380459</v>
      </c>
      <c r="D14" s="7">
        <f>[34]UGI_20260414_MULT!RgsnLNBeta5</f>
        <v>0.21950552899953094</v>
      </c>
      <c r="E14" s="7">
        <f>[35]UGI_20260421_MULT!RgsnLNBeta5</f>
        <v>0.16306072903667426</v>
      </c>
      <c r="F14" s="7">
        <f>[36]UGI_20260428_MULT!RgsnLNBeta5</f>
        <v>0.15389088994720815</v>
      </c>
    </row>
    <row r="15" spans="1:6" x14ac:dyDescent="0.35">
      <c r="C15" s="5"/>
      <c r="D15" s="5"/>
      <c r="E15" s="5"/>
      <c r="F15" s="5"/>
    </row>
    <row r="16" spans="1:6" x14ac:dyDescent="0.35">
      <c r="B16" s="3" t="s">
        <v>12</v>
      </c>
      <c r="C16" s="5">
        <f>MIN(C5:C14)</f>
        <v>-0.37905680204694991</v>
      </c>
      <c r="D16" s="5">
        <f>MIN(D5:D14)</f>
        <v>-0.32863054003667369</v>
      </c>
      <c r="E16" s="5">
        <f>MIN(E5:E14)</f>
        <v>-0.37297582120008099</v>
      </c>
      <c r="F16" s="5">
        <f>MIN(F5:F14)</f>
        <v>-0.3781486262318291</v>
      </c>
    </row>
    <row r="17" spans="2:6" x14ac:dyDescent="0.35">
      <c r="B17" s="3" t="s">
        <v>13</v>
      </c>
      <c r="C17" s="5">
        <f>MAX(C5:C14)</f>
        <v>0.11664499992380459</v>
      </c>
      <c r="D17" s="5">
        <f>MAX(D5:D14)</f>
        <v>0.21950552899953094</v>
      </c>
      <c r="E17" s="5">
        <f>MAX(E5:E14)</f>
        <v>0.16306072903667426</v>
      </c>
      <c r="F17" s="5">
        <f>MAX(F5:F14)</f>
        <v>0.15389088994720815</v>
      </c>
    </row>
    <row r="18" spans="2:6" x14ac:dyDescent="0.35">
      <c r="B18" s="3" t="s">
        <v>14</v>
      </c>
      <c r="C18" s="5">
        <f>MEDIAN(C5:C14)</f>
        <v>-0.16698696710061478</v>
      </c>
      <c r="D18" s="5">
        <f>MEDIAN(D5:D14)</f>
        <v>-0.11461487894395579</v>
      </c>
      <c r="E18" s="5">
        <f>MEDIAN(E5:E14)</f>
        <v>-0.18153606016090379</v>
      </c>
      <c r="F18" s="5">
        <f>MEDIAN(F5:F14)</f>
        <v>-0.19320603727002933</v>
      </c>
    </row>
    <row r="19" spans="2:6" x14ac:dyDescent="0.35">
      <c r="B19" s="3" t="s">
        <v>15</v>
      </c>
      <c r="C19" s="8">
        <f>AVERAGE(C5:C14)</f>
        <v>-0.13338126878102907</v>
      </c>
      <c r="D19" s="8">
        <f>AVERAGE(D5:D14)</f>
        <v>-9.5887030224215339E-2</v>
      </c>
      <c r="E19" s="8">
        <f>AVERAGE(E5:E14)</f>
        <v>-0.14407273324386768</v>
      </c>
      <c r="F19" s="8">
        <f>AVERAGE(F5:F14)</f>
        <v>-0.15383389161211231</v>
      </c>
    </row>
    <row r="20" spans="2:6" x14ac:dyDescent="0.35">
      <c r="B20" s="3" t="s">
        <v>16</v>
      </c>
      <c r="C20" s="5">
        <f>(SUM(C5:C14)-C16-C17)/(COUNT(C5:C14)-2)</f>
        <v>-0.13400280241515947</v>
      </c>
      <c r="D20" s="5">
        <f>(SUM(D5:D14)-D16-D17)/(COUNT(D5:D14)-2)</f>
        <v>-0.10769403728297075</v>
      </c>
      <c r="E20" s="5">
        <f>(SUM(E5:E14)-E16-E17)/(COUNT(E5:E14)-2)</f>
        <v>-0.15524850100448603</v>
      </c>
      <c r="F20" s="5">
        <f>(SUM(F5:F14)-F16-F17)/(COUNT(F5:F14)-2)</f>
        <v>-0.16574961260348428</v>
      </c>
    </row>
    <row r="23" spans="2:6" x14ac:dyDescent="0.35">
      <c r="B23" s="1" t="s">
        <v>17</v>
      </c>
      <c r="C23" s="6">
        <v>0.35</v>
      </c>
      <c r="D23" s="6">
        <v>0.67</v>
      </c>
    </row>
    <row r="24" spans="2:6" x14ac:dyDescent="0.35">
      <c r="C24" s="4">
        <v>46119</v>
      </c>
      <c r="D24" s="4">
        <v>46126</v>
      </c>
      <c r="E24" s="4">
        <v>46133</v>
      </c>
      <c r="F24" s="4">
        <v>46140</v>
      </c>
    </row>
    <row r="25" spans="2:6" x14ac:dyDescent="0.35">
      <c r="B25" s="2" t="s">
        <v>2</v>
      </c>
      <c r="C25" s="5">
        <f t="shared" ref="C25:C34" si="0">$C$23+$D$23*C5</f>
        <v>0.26515833769690422</v>
      </c>
      <c r="D25" s="5">
        <f t="shared" ref="D25:D34" si="1">$C$23+$D$23*D5</f>
        <v>0.2732080311075496</v>
      </c>
      <c r="E25" s="5">
        <f t="shared" ref="E25:E34" si="2">$C$23+$D$23*E5</f>
        <v>0.22837083969219443</v>
      </c>
      <c r="F25" s="5">
        <f t="shared" ref="F25:F34" si="3">$C$23+$D$23*F5</f>
        <v>0.22055195502908032</v>
      </c>
    </row>
    <row r="26" spans="2:6" x14ac:dyDescent="0.35">
      <c r="B26" s="2" t="s">
        <v>3</v>
      </c>
      <c r="C26" s="5">
        <f t="shared" si="0"/>
        <v>0.18339109942382356</v>
      </c>
      <c r="D26" s="5">
        <f t="shared" si="1"/>
        <v>0.21733448000379374</v>
      </c>
      <c r="E26" s="5">
        <f t="shared" si="2"/>
        <v>0.19095034747798709</v>
      </c>
      <c r="F26" s="5">
        <f t="shared" si="3"/>
        <v>0.18228929710853253</v>
      </c>
    </row>
    <row r="27" spans="2:6" x14ac:dyDescent="0.35">
      <c r="B27" s="2" t="s">
        <v>4</v>
      </c>
      <c r="C27" s="5">
        <f t="shared" si="0"/>
        <v>0.40718300614866676</v>
      </c>
      <c r="D27" s="5">
        <f t="shared" si="1"/>
        <v>0.38901958982201484</v>
      </c>
      <c r="E27" s="5">
        <f t="shared" si="2"/>
        <v>0.35333364581934845</v>
      </c>
      <c r="F27" s="5">
        <f t="shared" si="3"/>
        <v>0.35289467817749343</v>
      </c>
    </row>
    <row r="28" spans="2:6" x14ac:dyDescent="0.35">
      <c r="B28" s="2" t="s">
        <v>5</v>
      </c>
      <c r="C28" s="5">
        <f t="shared" si="0"/>
        <v>9.6031942628543532E-2</v>
      </c>
      <c r="D28" s="5">
        <f t="shared" si="1"/>
        <v>0.1298175381754286</v>
      </c>
      <c r="E28" s="5">
        <f t="shared" si="2"/>
        <v>0.10010619979594571</v>
      </c>
      <c r="F28" s="5">
        <f t="shared" si="3"/>
        <v>9.6640420424674467E-2</v>
      </c>
    </row>
    <row r="29" spans="2:6" x14ac:dyDescent="0.35">
      <c r="B29" s="2" t="s">
        <v>6</v>
      </c>
      <c r="C29" s="5">
        <f t="shared" si="0"/>
        <v>0.18864446237239951</v>
      </c>
      <c r="D29" s="5">
        <f t="shared" si="1"/>
        <v>0.19837932578213369</v>
      </c>
      <c r="E29" s="5">
        <f t="shared" si="2"/>
        <v>0.15633844749798226</v>
      </c>
      <c r="F29" s="5">
        <f t="shared" si="3"/>
        <v>0.14620431688144478</v>
      </c>
    </row>
    <row r="30" spans="2:6" x14ac:dyDescent="0.35">
      <c r="B30" s="2" t="s">
        <v>7</v>
      </c>
      <c r="C30" s="5">
        <f t="shared" si="0"/>
        <v>0.21773175387428437</v>
      </c>
      <c r="D30" s="5">
        <f t="shared" si="1"/>
        <v>0.23061186595185862</v>
      </c>
      <c r="E30" s="5">
        <f t="shared" si="2"/>
        <v>0.20189978862699581</v>
      </c>
      <c r="F30" s="5">
        <f t="shared" si="3"/>
        <v>0.19016588970466131</v>
      </c>
    </row>
    <row r="31" spans="2:6" x14ac:dyDescent="0.35">
      <c r="B31" s="2" t="s">
        <v>8</v>
      </c>
      <c r="C31" s="9" t="s">
        <v>19</v>
      </c>
      <c r="D31" s="9" t="s">
        <v>19</v>
      </c>
      <c r="E31" s="9" t="s">
        <v>19</v>
      </c>
      <c r="F31" s="9" t="s">
        <v>19</v>
      </c>
    </row>
    <row r="32" spans="2:6" x14ac:dyDescent="0.35">
      <c r="B32" s="2" t="s">
        <v>9</v>
      </c>
      <c r="C32" s="5">
        <f t="shared" si="0"/>
        <v>0.32129946511423529</v>
      </c>
      <c r="D32" s="5">
        <f t="shared" si="1"/>
        <v>0.33967388055622139</v>
      </c>
      <c r="E32" s="5">
        <f t="shared" si="2"/>
        <v>0.32339644726088979</v>
      </c>
      <c r="F32" s="5">
        <f t="shared" si="3"/>
        <v>0.32035745996113812</v>
      </c>
    </row>
    <row r="33" spans="2:6" x14ac:dyDescent="0.35">
      <c r="B33" s="2" t="s">
        <v>10</v>
      </c>
      <c r="C33" s="5">
        <f t="shared" si="0"/>
        <v>0.23811873204258807</v>
      </c>
      <c r="D33" s="5">
        <f t="shared" si="1"/>
        <v>0.29668779191929512</v>
      </c>
      <c r="E33" s="5">
        <f t="shared" si="2"/>
        <v>0.26759501391356239</v>
      </c>
      <c r="F33" s="5">
        <f t="shared" si="3"/>
        <v>0.26017072002730829</v>
      </c>
    </row>
    <row r="34" spans="2:6" x14ac:dyDescent="0.35">
      <c r="B34" s="2" t="s">
        <v>11</v>
      </c>
      <c r="C34" s="5">
        <f t="shared" si="0"/>
        <v>0.42815214994894907</v>
      </c>
      <c r="D34" s="5">
        <f t="shared" si="1"/>
        <v>0.4970687044296857</v>
      </c>
      <c r="E34" s="5">
        <f t="shared" si="2"/>
        <v>0.45925068845457173</v>
      </c>
      <c r="F34" s="5">
        <f t="shared" si="3"/>
        <v>0.45310689626462941</v>
      </c>
    </row>
    <row r="35" spans="2:6" x14ac:dyDescent="0.35">
      <c r="C35" s="5"/>
      <c r="D35" s="5"/>
      <c r="E35" s="5"/>
      <c r="F35" s="5"/>
    </row>
    <row r="36" spans="2:6" x14ac:dyDescent="0.35">
      <c r="B36" s="3" t="s">
        <v>12</v>
      </c>
      <c r="C36" s="5">
        <f>MIN(C25:C34)</f>
        <v>9.6031942628543532E-2</v>
      </c>
      <c r="D36" s="5">
        <f>MIN(D25:D34)</f>
        <v>0.1298175381754286</v>
      </c>
      <c r="E36" s="5">
        <f>MIN(E25:E34)</f>
        <v>0.10010619979594571</v>
      </c>
      <c r="F36" s="5">
        <f>MIN(F25:F34)</f>
        <v>9.6640420424674467E-2</v>
      </c>
    </row>
    <row r="37" spans="2:6" x14ac:dyDescent="0.35">
      <c r="B37" s="3" t="s">
        <v>13</v>
      </c>
      <c r="C37" s="5">
        <f>MAX(C25:C34)</f>
        <v>0.42815214994894907</v>
      </c>
      <c r="D37" s="5">
        <f>MAX(D25:D34)</f>
        <v>0.4970687044296857</v>
      </c>
      <c r="E37" s="5">
        <f>MAX(E25:E34)</f>
        <v>0.45925068845457173</v>
      </c>
      <c r="F37" s="5">
        <f>MAX(F25:F34)</f>
        <v>0.45310689626462941</v>
      </c>
    </row>
    <row r="38" spans="2:6" x14ac:dyDescent="0.35">
      <c r="B38" s="3" t="s">
        <v>14</v>
      </c>
      <c r="C38" s="5">
        <f>MEDIAN(C25:C34)</f>
        <v>0.23811873204258807</v>
      </c>
      <c r="D38" s="5">
        <f>MEDIAN(D25:D34)</f>
        <v>0.2732080311075496</v>
      </c>
      <c r="E38" s="5">
        <f>MEDIAN(E25:E34)</f>
        <v>0.22837083969219443</v>
      </c>
      <c r="F38" s="5">
        <f>MEDIAN(F25:F34)</f>
        <v>0.22055195502908032</v>
      </c>
    </row>
    <row r="39" spans="2:6" x14ac:dyDescent="0.35">
      <c r="B39" s="3" t="s">
        <v>15</v>
      </c>
      <c r="C39" s="5">
        <f>AVERAGE(C25:C34)</f>
        <v>0.26063454991671053</v>
      </c>
      <c r="D39" s="5">
        <f>AVERAGE(D25:D34)</f>
        <v>0.28575568974977572</v>
      </c>
      <c r="E39" s="5">
        <f>AVERAGE(E25:E34)</f>
        <v>0.25347126872660858</v>
      </c>
      <c r="F39" s="5">
        <f>AVERAGE(F25:F34)</f>
        <v>0.24693129261988472</v>
      </c>
    </row>
    <row r="40" spans="2:6" x14ac:dyDescent="0.35">
      <c r="B40" s="3" t="s">
        <v>16</v>
      </c>
      <c r="C40" s="5">
        <f>(SUM(C25:C34)-C36-C37)/(COUNT(C25:C34)-2)</f>
        <v>0.26021812238184311</v>
      </c>
      <c r="D40" s="5">
        <f>(SUM(D25:D34)-D36-D37)/(COUNT(D25:D34)-2)</f>
        <v>0.27784499502040955</v>
      </c>
      <c r="E40" s="5">
        <f>(SUM(E25:E34)-E36-E37)/(COUNT(E25:E34)-2)</f>
        <v>0.24598350432699426</v>
      </c>
      <c r="F40" s="5">
        <f>(SUM(F25:F34)-F36-F37)/(COUNT(F25:F34)-2)</f>
        <v>0.23894775955566552</v>
      </c>
    </row>
    <row r="43" spans="2:6" x14ac:dyDescent="0.35">
      <c r="B43" s="1" t="s">
        <v>18</v>
      </c>
      <c r="C43" s="6">
        <v>0.05</v>
      </c>
    </row>
    <row r="44" spans="2:6" x14ac:dyDescent="0.35">
      <c r="C44" s="4">
        <v>46119</v>
      </c>
      <c r="D44" s="4">
        <v>46126</v>
      </c>
      <c r="E44" s="4">
        <v>46133</v>
      </c>
      <c r="F44" s="4">
        <v>46140</v>
      </c>
    </row>
    <row r="45" spans="2:6" x14ac:dyDescent="0.35">
      <c r="B45" s="2" t="s">
        <v>2</v>
      </c>
      <c r="C45" s="5">
        <f t="shared" ref="C45:C54" si="4">ROUND(C25/$C$43,0)*$C$43</f>
        <v>0.25</v>
      </c>
      <c r="D45" s="5">
        <f t="shared" ref="D45:D54" si="5">ROUND(D25/$C$43,0)*$C$43</f>
        <v>0.25</v>
      </c>
      <c r="E45" s="5">
        <f t="shared" ref="E45:E54" si="6">ROUND(E25/$C$43,0)*$C$43</f>
        <v>0.25</v>
      </c>
      <c r="F45" s="5">
        <f t="shared" ref="F45:F54" si="7">ROUND(F25/$C$43,0)*$C$43</f>
        <v>0.2</v>
      </c>
    </row>
    <row r="46" spans="2:6" x14ac:dyDescent="0.35">
      <c r="B46" s="2" t="s">
        <v>3</v>
      </c>
      <c r="C46" s="5">
        <f t="shared" si="4"/>
        <v>0.2</v>
      </c>
      <c r="D46" s="5">
        <f t="shared" si="5"/>
        <v>0.2</v>
      </c>
      <c r="E46" s="5">
        <f t="shared" si="6"/>
        <v>0.2</v>
      </c>
      <c r="F46" s="5">
        <f t="shared" si="7"/>
        <v>0.2</v>
      </c>
    </row>
    <row r="47" spans="2:6" x14ac:dyDescent="0.35">
      <c r="B47" s="2" t="s">
        <v>4</v>
      </c>
      <c r="C47" s="5">
        <f t="shared" si="4"/>
        <v>0.4</v>
      </c>
      <c r="D47" s="5">
        <f t="shared" si="5"/>
        <v>0.4</v>
      </c>
      <c r="E47" s="5">
        <f t="shared" si="6"/>
        <v>0.35000000000000003</v>
      </c>
      <c r="F47" s="5">
        <f t="shared" si="7"/>
        <v>0.35000000000000003</v>
      </c>
    </row>
    <row r="48" spans="2:6" x14ac:dyDescent="0.35">
      <c r="B48" s="2" t="s">
        <v>5</v>
      </c>
      <c r="C48" s="5">
        <f t="shared" si="4"/>
        <v>0.1</v>
      </c>
      <c r="D48" s="5">
        <f t="shared" si="5"/>
        <v>0.15000000000000002</v>
      </c>
      <c r="E48" s="5">
        <f t="shared" si="6"/>
        <v>0.1</v>
      </c>
      <c r="F48" s="5">
        <f t="shared" si="7"/>
        <v>0.1</v>
      </c>
    </row>
    <row r="49" spans="2:6" x14ac:dyDescent="0.35">
      <c r="B49" s="2" t="s">
        <v>6</v>
      </c>
      <c r="C49" s="5">
        <f t="shared" si="4"/>
        <v>0.2</v>
      </c>
      <c r="D49" s="5">
        <f t="shared" si="5"/>
        <v>0.2</v>
      </c>
      <c r="E49" s="5">
        <f t="shared" si="6"/>
        <v>0.15000000000000002</v>
      </c>
      <c r="F49" s="5">
        <f t="shared" si="7"/>
        <v>0.15000000000000002</v>
      </c>
    </row>
    <row r="50" spans="2:6" x14ac:dyDescent="0.35">
      <c r="B50" s="2" t="s">
        <v>7</v>
      </c>
      <c r="C50" s="5">
        <f t="shared" si="4"/>
        <v>0.2</v>
      </c>
      <c r="D50" s="5">
        <f t="shared" si="5"/>
        <v>0.25</v>
      </c>
      <c r="E50" s="5">
        <f t="shared" si="6"/>
        <v>0.2</v>
      </c>
      <c r="F50" s="5">
        <f t="shared" si="7"/>
        <v>0.2</v>
      </c>
    </row>
    <row r="51" spans="2:6" x14ac:dyDescent="0.35">
      <c r="B51" s="2" t="s">
        <v>8</v>
      </c>
      <c r="C51" s="9" t="s">
        <v>19</v>
      </c>
      <c r="D51" s="9" t="s">
        <v>19</v>
      </c>
      <c r="E51" s="9" t="s">
        <v>19</v>
      </c>
      <c r="F51" s="9" t="s">
        <v>19</v>
      </c>
    </row>
    <row r="52" spans="2:6" x14ac:dyDescent="0.35">
      <c r="B52" s="2" t="s">
        <v>9</v>
      </c>
      <c r="C52" s="5">
        <f t="shared" si="4"/>
        <v>0.30000000000000004</v>
      </c>
      <c r="D52" s="5">
        <f t="shared" si="5"/>
        <v>0.35000000000000003</v>
      </c>
      <c r="E52" s="5">
        <f t="shared" si="6"/>
        <v>0.30000000000000004</v>
      </c>
      <c r="F52" s="5">
        <f t="shared" si="7"/>
        <v>0.30000000000000004</v>
      </c>
    </row>
    <row r="53" spans="2:6" x14ac:dyDescent="0.35">
      <c r="B53" s="2" t="s">
        <v>10</v>
      </c>
      <c r="C53" s="5">
        <f t="shared" si="4"/>
        <v>0.25</v>
      </c>
      <c r="D53" s="5">
        <f t="shared" si="5"/>
        <v>0.30000000000000004</v>
      </c>
      <c r="E53" s="5">
        <f t="shared" si="6"/>
        <v>0.25</v>
      </c>
      <c r="F53" s="5">
        <f t="shared" si="7"/>
        <v>0.25</v>
      </c>
    </row>
    <row r="54" spans="2:6" x14ac:dyDescent="0.35">
      <c r="B54" s="2" t="s">
        <v>11</v>
      </c>
      <c r="C54" s="5">
        <f t="shared" si="4"/>
        <v>0.45</v>
      </c>
      <c r="D54" s="5">
        <f t="shared" si="5"/>
        <v>0.5</v>
      </c>
      <c r="E54" s="5">
        <f t="shared" si="6"/>
        <v>0.45</v>
      </c>
      <c r="F54" s="5">
        <f t="shared" si="7"/>
        <v>0.45</v>
      </c>
    </row>
    <row r="55" spans="2:6" x14ac:dyDescent="0.35">
      <c r="C55" s="5"/>
      <c r="D55" s="5"/>
      <c r="E55" s="5"/>
      <c r="F55" s="5"/>
    </row>
    <row r="56" spans="2:6" x14ac:dyDescent="0.35">
      <c r="B56" s="3" t="s">
        <v>12</v>
      </c>
      <c r="C56" s="5">
        <f>MIN(C45:C54)</f>
        <v>0.1</v>
      </c>
      <c r="D56" s="5">
        <f>MIN(D45:D54)</f>
        <v>0.15000000000000002</v>
      </c>
      <c r="E56" s="5">
        <f>MIN(E45:E54)</f>
        <v>0.1</v>
      </c>
      <c r="F56" s="5">
        <f>MIN(F45:F54)</f>
        <v>0.1</v>
      </c>
    </row>
    <row r="57" spans="2:6" x14ac:dyDescent="0.35">
      <c r="B57" s="3" t="s">
        <v>13</v>
      </c>
      <c r="C57" s="5">
        <f>MAX(C45:C54)</f>
        <v>0.45</v>
      </c>
      <c r="D57" s="5">
        <f>MAX(D45:D54)</f>
        <v>0.5</v>
      </c>
      <c r="E57" s="5">
        <f>MAX(E45:E54)</f>
        <v>0.45</v>
      </c>
      <c r="F57" s="5">
        <f>MAX(F45:F54)</f>
        <v>0.45</v>
      </c>
    </row>
    <row r="58" spans="2:6" x14ac:dyDescent="0.35">
      <c r="B58" s="3" t="s">
        <v>14</v>
      </c>
      <c r="C58" s="5">
        <f>MEDIAN(C45:C54)</f>
        <v>0.25</v>
      </c>
      <c r="D58" s="5">
        <f>MEDIAN(D45:D54)</f>
        <v>0.25</v>
      </c>
      <c r="E58" s="5">
        <f>MEDIAN(E45:E54)</f>
        <v>0.25</v>
      </c>
      <c r="F58" s="5">
        <f>MEDIAN(F45:F54)</f>
        <v>0.2</v>
      </c>
    </row>
    <row r="59" spans="2:6" x14ac:dyDescent="0.35">
      <c r="B59" s="3" t="s">
        <v>15</v>
      </c>
      <c r="C59" s="5">
        <f>AVERAGE(C45:C54)</f>
        <v>0.26111111111111113</v>
      </c>
      <c r="D59" s="5">
        <f>AVERAGE(D45:D54)</f>
        <v>0.28888888888888892</v>
      </c>
      <c r="E59" s="5">
        <f>AVERAGE(E45:E54)</f>
        <v>0.25</v>
      </c>
      <c r="F59" s="5">
        <f>AVERAGE(F45:F54)</f>
        <v>0.24444444444444446</v>
      </c>
    </row>
    <row r="60" spans="2:6" x14ac:dyDescent="0.35">
      <c r="B60" s="3" t="s">
        <v>16</v>
      </c>
      <c r="C60" s="5">
        <f>(SUM(C45:C54)-C56-C57)/(COUNT(C45:C54)-2)</f>
        <v>0.25714285714285717</v>
      </c>
      <c r="D60" s="5">
        <f>(SUM(D45:D54)-D56-D57)/(COUNT(D45:D54)-2)</f>
        <v>0.27857142857142858</v>
      </c>
      <c r="E60" s="5">
        <f>(SUM(E45:E54)-E56-E57)/(COUNT(E45:E54)-2)</f>
        <v>0.24285714285714285</v>
      </c>
      <c r="F60" s="5">
        <f>(SUM(F45:F54)-F56-F57)/(COUNT(F45:F54)-2)</f>
        <v>0.23571428571428574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1YWD BETAS</vt:lpstr>
      <vt:lpstr>'1YWD BETAS'!RawBetaTable</vt:lpstr>
      <vt:lpstr>'1YWD BETAS'!VLAdjBetaTable</vt:lpstr>
      <vt:lpstr>'1YWD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2026-05-01T19:05:54Z</dcterms:created>
  <dcterms:modified xsi:type="dcterms:W3CDTF">2026-05-01T19:12:49Z</dcterms:modified>
</cp:coreProperties>
</file>